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2/D/"/>
    </mc:Choice>
  </mc:AlternateContent>
  <xr:revisionPtr revIDLastSave="0" documentId="8_{AD5BE577-4B26-3D47-8116-797020A58C04}" xr6:coauthVersionLast="47" xr6:coauthVersionMax="47" xr10:uidLastSave="{00000000-0000-0000-0000-000000000000}"/>
  <bookViews>
    <workbookView xWindow="1500" yWindow="1400" windowWidth="27640" windowHeight="16420" xr2:uid="{D92F49B5-7DFA-264C-B7F9-C4E5CDA5A089}"/>
  </bookViews>
  <sheets>
    <sheet name="FIGURE 2D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  <c r="H3" i="1"/>
  <c r="G3" i="1"/>
</calcChain>
</file>

<file path=xl/sharedStrings.xml><?xml version="1.0" encoding="utf-8"?>
<sst xmlns="http://schemas.openxmlformats.org/spreadsheetml/2006/main" count="15" uniqueCount="15">
  <si>
    <t>Percent Apoptosis in EndoCbH3 (% Annexin V positive cells)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</si>
  <si>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</si>
  <si>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</si>
  <si>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</si>
  <si>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</si>
  <si>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</si>
  <si>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</si>
  <si>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</si>
  <si>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</si>
  <si>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</si>
  <si>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FXYD2</t>
  </si>
  <si>
    <t>MPP1</t>
  </si>
  <si>
    <t>CD82</t>
  </si>
  <si>
    <t>GLUL</t>
  </si>
  <si>
    <t>GOLT1A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</si>
</sst>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8" x14ac:knownFonts="1">
    <font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64" fontId="0" fillId="0" borderId="0" xfId="0" applyNumberFormat="1"/>
    <xf numFmtId="165" fontId="5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C4E8-FAF2-5346-B6D0-CFA400B0563D}">
  <dimension ref="A1:I10"/>
  <sheetViews>
    <sheetView tabSelected="1" workbookViewId="0">
      <selection activeCell="B26" sqref="B26"/>
    </sheetView>
  </sheetViews>
  <sheetFormatPr baseColWidth="10" defaultRowHeight="16" x14ac:dyDescent="0.2"/>
  <sheetData>
    <row r="1" spans="1:9" ht="19" x14ac:dyDescent="0.25">
      <c r="A1" s="1" t="s">
        <v>0</v>
      </c>
    </row>
    <row r="2" spans="1:9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</row>
    <row r="3" spans="1:9" x14ac:dyDescent="0.2">
      <c r="A3" s="2" t="s">
        <v>9</v>
      </c>
      <c r="B3">
        <v>13.559999999999999</v>
      </c>
      <c r="C3">
        <v>13.76</v>
      </c>
      <c r="D3">
        <v>11.8</v>
      </c>
      <c r="E3">
        <v>15</v>
      </c>
      <c r="F3">
        <v>12.55</v>
      </c>
      <c r="G3" s="6">
        <f>AVERAGE(B3:F3)</f>
        <v>13.334</v>
      </c>
      <c r="H3" s="6">
        <f t="shared" ref="H3:H8" si="0">STDEV(B3:F3)</f>
        <v>1.2222847458755259</v>
      </c>
      <c r="I3" s="7"/>
    </row>
    <row r="4" spans="1:9" x14ac:dyDescent="0.2">
      <c r="A4" s="2" t="s">
        <v>10</v>
      </c>
      <c r="B4">
        <v>8.57</v>
      </c>
      <c r="C4">
        <v>6.8</v>
      </c>
      <c r="D4">
        <v>7.44</v>
      </c>
      <c r="E4">
        <v>15.13</v>
      </c>
      <c r="F4">
        <v>10.16</v>
      </c>
      <c r="G4" s="6">
        <f t="shared" ref="G4:G8" si="1">AVERAGE(B4:F4)</f>
        <v>9.620000000000001</v>
      </c>
      <c r="H4" s="6">
        <f t="shared" si="0"/>
        <v>3.3338791219838728</v>
      </c>
      <c r="I4" s="8">
        <f>TTEST(B3:F3,B4:F4,2,1)</f>
        <v>3.6988910745944889E-2</v>
      </c>
    </row>
    <row r="5" spans="1:9" x14ac:dyDescent="0.2">
      <c r="A5" s="2" t="s">
        <v>11</v>
      </c>
      <c r="B5">
        <v>27.47</v>
      </c>
      <c r="C5">
        <v>10.850000000000001</v>
      </c>
      <c r="D5">
        <v>15.49</v>
      </c>
      <c r="E5">
        <v>17.950000000000003</v>
      </c>
      <c r="F5">
        <v>19.27</v>
      </c>
      <c r="G5" s="6">
        <f>AVERAGE(B5:F5)</f>
        <v>18.206</v>
      </c>
      <c r="H5" s="6">
        <f t="shared" si="0"/>
        <v>6.0931666643872529</v>
      </c>
      <c r="I5" s="9">
        <f>TTEST(B3:F3,B5:F5,2,1)</f>
        <v>0.15063568727472273</v>
      </c>
    </row>
    <row r="6" spans="1:9" x14ac:dyDescent="0.2">
      <c r="A6" s="2" t="s">
        <v>12</v>
      </c>
      <c r="B6">
        <v>28.880000000000003</v>
      </c>
      <c r="C6">
        <v>13.26</v>
      </c>
      <c r="D6">
        <v>18.259999999999998</v>
      </c>
      <c r="E6">
        <v>17.89</v>
      </c>
      <c r="F6">
        <v>18.48</v>
      </c>
      <c r="G6" s="6">
        <f t="shared" si="1"/>
        <v>19.353999999999999</v>
      </c>
      <c r="H6" s="6">
        <f t="shared" si="0"/>
        <v>5.7442475573394329</v>
      </c>
      <c r="I6" s="9">
        <f>TTEST(B3:F3,B6:F6,2,1)</f>
        <v>8.4457665954556976E-2</v>
      </c>
    </row>
    <row r="7" spans="1:9" x14ac:dyDescent="0.2">
      <c r="A7" s="2" t="s">
        <v>13</v>
      </c>
      <c r="B7">
        <v>31.459999999999997</v>
      </c>
      <c r="C7">
        <v>24.970000000000002</v>
      </c>
      <c r="D7">
        <v>40.819999999999993</v>
      </c>
      <c r="E7">
        <v>29.13</v>
      </c>
      <c r="F7">
        <v>32.06</v>
      </c>
      <c r="G7" s="6">
        <f>AVERAGE(B7:F7)</f>
        <v>31.687999999999999</v>
      </c>
      <c r="H7" s="6">
        <f t="shared" si="0"/>
        <v>5.8150382629867519</v>
      </c>
      <c r="I7" s="8">
        <f>TTEST(B3:F3,B7:F7,2,1)</f>
        <v>3.7704954867716169E-3</v>
      </c>
    </row>
    <row r="8" spans="1:9" x14ac:dyDescent="0.2">
      <c r="A8" s="2" t="s">
        <v>14</v>
      </c>
      <c r="B8">
        <v>10.59</v>
      </c>
      <c r="C8">
        <v>21.29</v>
      </c>
      <c r="D8">
        <v>9.2799999999999994</v>
      </c>
      <c r="E8">
        <v>16.75</v>
      </c>
      <c r="F8">
        <v>13.3</v>
      </c>
      <c r="G8" s="6">
        <f t="shared" si="1"/>
        <v>14.241999999999999</v>
      </c>
      <c r="H8" s="6">
        <f t="shared" si="0"/>
        <v>4.868528525129542</v>
      </c>
      <c r="I8" s="9">
        <f>TTEST(B3:F3,B8:F8,2,1)</f>
        <v>0.65587250166990896</v>
      </c>
    </row>
    <row r="9" spans="1:9" x14ac:dyDescent="0.2">
      <c r="A9" s="10"/>
    </row>
    <row r="10" spans="1:9" x14ac:dyDescent="0.2">
      <c r="A1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2026-02-02T14:52:54Z</dcterms:created>
  <dcterms:modified xsi:type="dcterms:W3CDTF">2026-02-02T14:53:23Z</dcterms:modified>
</cp:coreProperties>
</file>